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J37" i="1"/>
  <c r="J35"/>
  <c r="K35"/>
  <c r="K37" s="1"/>
  <c r="F11" l="1"/>
  <c r="G11"/>
  <c r="H11"/>
  <c r="I11"/>
  <c r="J11"/>
  <c r="K11"/>
  <c r="F31"/>
  <c r="G31"/>
  <c r="H31"/>
  <c r="H35" s="1"/>
  <c r="I35"/>
  <c r="F35"/>
  <c r="F34" s="1"/>
  <c r="G35"/>
  <c r="G34" s="1"/>
  <c r="F36"/>
  <c r="G36"/>
  <c r="H36"/>
  <c r="I36"/>
  <c r="J36"/>
  <c r="K36"/>
  <c r="K34" l="1"/>
  <c r="K39"/>
  <c r="K38" s="1"/>
  <c r="J39"/>
  <c r="J38" s="1"/>
  <c r="I34"/>
  <c r="I39"/>
  <c r="I38" s="1"/>
  <c r="H34"/>
  <c r="H39"/>
  <c r="H38" s="1"/>
  <c r="G39"/>
  <c r="G38" s="1"/>
  <c r="F39"/>
  <c r="F38" s="1"/>
</calcChain>
</file>

<file path=xl/sharedStrings.xml><?xml version="1.0" encoding="utf-8"?>
<sst xmlns="http://schemas.openxmlformats.org/spreadsheetml/2006/main" count="174" uniqueCount="76">
  <si>
    <t>Приложение 25.6 - Земельный налог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</si>
  <si>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</si>
  <si>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</si>
  <si>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</si>
  <si>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</si>
  <si>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</si>
  <si>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</si>
  <si>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</si>
  <si>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</si>
  <si>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</si>
  <si>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</si>
  <si>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</si>
  <si>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</si>
  <si>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</si>
  <si>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Площадь земельных участков, являющаяся объектом налогообложения земельным налогом</t>
  </si>
  <si>
    <t>га</t>
  </si>
  <si>
    <t>Площадь сельскохозяйственных угодий, используемых землепользователями, занимающимися сельхозпроизводством</t>
  </si>
  <si>
    <t>1</t>
  </si>
  <si>
    <t>I. Земли сельскохозяйственного назначения или земли в составе зон сельскохозяйственного использования в поселениях и используемых для сельскохозяйственного производства</t>
  </si>
  <si>
    <t>2</t>
  </si>
  <si>
    <t>1.Кадастровая стоимость земельных участков, из них</t>
  </si>
  <si>
    <t>руб.</t>
  </si>
  <si>
    <t>3</t>
  </si>
  <si>
    <t>1.1.Кадастравая стоимость земельных участков, признаваемых объектом налогообложения в соответствии со ст.389 НК РФ</t>
  </si>
  <si>
    <t>4</t>
  </si>
  <si>
    <t>2.Ставка налога</t>
  </si>
  <si>
    <t>%</t>
  </si>
  <si>
    <t>5</t>
  </si>
  <si>
    <t>3.Сумма начисленного налога</t>
  </si>
  <si>
    <t>6</t>
  </si>
  <si>
    <t xml:space="preserve">4.Всего сумма налога за вычетом  налоговых льгот, установленная нормативно правовыми актами представительных органов муниципальных образований </t>
  </si>
  <si>
    <t>7</t>
  </si>
  <si>
    <t>II. Земельные участки занятые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инфраструктуры)</t>
  </si>
  <si>
    <t>8</t>
  </si>
  <si>
    <t>9</t>
  </si>
  <si>
    <t>10</t>
  </si>
  <si>
    <t>11</t>
  </si>
  <si>
    <t xml:space="preserve">3.Сумма начисленного налога </t>
  </si>
  <si>
    <t>12</t>
  </si>
  <si>
    <t>4.Всего сумма налога за вычетом  налоговых льгот, установленная нормативно правовыми актами представительных органов муниципальных образований</t>
  </si>
  <si>
    <t>13</t>
  </si>
  <si>
    <t>III. Земельные участки предоставленные для личного подсобного хозяйства, садоводства, огородничества или животноводства</t>
  </si>
  <si>
    <t>14</t>
  </si>
  <si>
    <t>15</t>
  </si>
  <si>
    <t>1.1.Кадастровая стоимость земельных участков, признаваемых объектом налогообложения в соответствии со ст.389 НК РФ</t>
  </si>
  <si>
    <t>16</t>
  </si>
  <si>
    <t>2.Ставка налога, %</t>
  </si>
  <si>
    <t>17</t>
  </si>
  <si>
    <t>18</t>
  </si>
  <si>
    <t>19</t>
  </si>
  <si>
    <t>IV. Прочие земельные участки.</t>
  </si>
  <si>
    <t>20</t>
  </si>
  <si>
    <t>21</t>
  </si>
  <si>
    <t>22</t>
  </si>
  <si>
    <t>23</t>
  </si>
  <si>
    <t>24</t>
  </si>
  <si>
    <t>25</t>
  </si>
  <si>
    <t>V. СУММА ЗЕМЕЛЬНОГО НАЛОГА, тыс. руб., всего, в том числе:</t>
  </si>
  <si>
    <t>26</t>
  </si>
  <si>
    <t>VI. Норматив отчислений, %, в том числе:</t>
  </si>
  <si>
    <t>27</t>
  </si>
  <si>
    <t>местный бюджет</t>
  </si>
  <si>
    <t>28</t>
  </si>
  <si>
    <t>VII. Сумма налога, подлежащая зачислению в бюджет, всего, в том числе:</t>
  </si>
  <si>
    <t>29</t>
  </si>
  <si>
    <t>30</t>
  </si>
  <si>
    <t>VIII. Изменение недоимки</t>
  </si>
  <si>
    <t>31</t>
  </si>
  <si>
    <t>32</t>
  </si>
  <si>
    <t>XI. Сумма налога с учетом изменения недоимки, всего, в том числе:</t>
  </si>
  <si>
    <t>33</t>
  </si>
  <si>
    <t>Глава города</t>
  </si>
  <si>
    <t>Борчуков Анатолий Николаевич</t>
  </si>
  <si>
    <t>Инсполнитель</t>
  </si>
  <si>
    <t>.</t>
  </si>
  <si>
    <t>тыс.руб.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</si>
</sst>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C1" workbookViewId="0">
      <selection activeCell="K39" sqref="K39"/>
    </sheetView>
  </sheetViews>
  <sheetFormatPr defaultRowHeight="15"/>
  <cols>
    <col min="1" max="2" width="4.7109375" style="12" customWidth="1"/>
    <col min="3" max="3" width="8.7109375" style="13" customWidth="1"/>
    <col min="4" max="4" width="53.5703125" style="14" customWidth="1"/>
    <col min="5" max="5" width="10.7109375" style="12" customWidth="1"/>
    <col min="6" max="6" width="10.7109375" style="15" customWidth="1"/>
    <col min="7" max="7" width="14.5703125" style="15" customWidth="1"/>
    <col min="8" max="11" width="10.7109375" style="15" customWidth="1"/>
    <col min="12" max="16384" width="9.140625" style="1"/>
  </cols>
  <sheetData>
    <row r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2"/>
      <c r="B3" s="2"/>
      <c r="C3" s="3"/>
      <c r="D3" s="4"/>
      <c r="E3" s="2"/>
      <c r="F3" s="5"/>
      <c r="G3" s="5"/>
      <c r="H3" s="5"/>
      <c r="I3" s="5"/>
      <c r="J3" s="5"/>
      <c r="K3" s="5"/>
    </row>
    <row r="4" spans="1:11" ht="31.5">
      <c r="A4" s="6" t="s">
        <v>2</v>
      </c>
      <c r="B4" s="6" t="s">
        <v>3</v>
      </c>
      <c r="C4" s="7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1" ht="22.5">
      <c r="A5" s="2" t="s">
        <v>13</v>
      </c>
      <c r="B5" s="2" t="s">
        <v>3</v>
      </c>
      <c r="C5" s="3"/>
      <c r="D5" s="4" t="s">
        <v>14</v>
      </c>
      <c r="E5" s="2" t="s">
        <v>15</v>
      </c>
      <c r="F5" s="8">
        <v>1927.88</v>
      </c>
      <c r="G5" s="8">
        <v>1969.52</v>
      </c>
      <c r="H5" s="8">
        <v>1983.59</v>
      </c>
      <c r="I5" s="8">
        <v>2004.69</v>
      </c>
      <c r="J5" s="8">
        <v>2004.69</v>
      </c>
      <c r="K5" s="8">
        <v>2004.69</v>
      </c>
    </row>
    <row r="6" spans="1:11" ht="22.5">
      <c r="A6" s="2" t="s">
        <v>13</v>
      </c>
      <c r="B6" s="2" t="s">
        <v>3</v>
      </c>
      <c r="C6" s="3"/>
      <c r="D6" s="4" t="s">
        <v>16</v>
      </c>
      <c r="E6" s="2" t="s">
        <v>15</v>
      </c>
      <c r="F6" s="8"/>
      <c r="G6" s="8"/>
      <c r="H6" s="8"/>
      <c r="I6" s="8"/>
      <c r="J6" s="8"/>
      <c r="K6" s="8"/>
    </row>
    <row r="7" spans="1:11" ht="33.75">
      <c r="A7" s="2"/>
      <c r="B7" s="2"/>
      <c r="C7" s="3" t="s">
        <v>17</v>
      </c>
      <c r="D7" s="4" t="s">
        <v>18</v>
      </c>
      <c r="E7" s="2"/>
      <c r="F7" s="8"/>
      <c r="G7" s="8"/>
      <c r="H7" s="8"/>
      <c r="I7" s="8"/>
      <c r="J7" s="8"/>
      <c r="K7" s="8"/>
    </row>
    <row r="8" spans="1:11">
      <c r="A8" s="2" t="s">
        <v>13</v>
      </c>
      <c r="B8" s="2" t="s">
        <v>3</v>
      </c>
      <c r="C8" s="3" t="s">
        <v>19</v>
      </c>
      <c r="D8" s="9" t="s">
        <v>20</v>
      </c>
      <c r="E8" s="2" t="s">
        <v>21</v>
      </c>
      <c r="F8" s="8"/>
      <c r="G8" s="8"/>
      <c r="H8" s="8"/>
      <c r="I8" s="8"/>
      <c r="J8" s="8"/>
      <c r="K8" s="8"/>
    </row>
    <row r="9" spans="1:11" ht="22.5">
      <c r="A9" s="2" t="s">
        <v>13</v>
      </c>
      <c r="B9" s="2" t="s">
        <v>3</v>
      </c>
      <c r="C9" s="3" t="s">
        <v>22</v>
      </c>
      <c r="D9" s="10" t="s">
        <v>23</v>
      </c>
      <c r="E9" s="2" t="s">
        <v>21</v>
      </c>
      <c r="F9" s="8"/>
      <c r="G9" s="8"/>
      <c r="H9" s="8"/>
      <c r="I9" s="8"/>
      <c r="J9" s="8"/>
      <c r="K9" s="8"/>
    </row>
    <row r="10" spans="1:11">
      <c r="A10" s="2" t="s">
        <v>13</v>
      </c>
      <c r="B10" s="2" t="s">
        <v>3</v>
      </c>
      <c r="C10" s="3" t="s">
        <v>24</v>
      </c>
      <c r="D10" s="9" t="s">
        <v>25</v>
      </c>
      <c r="E10" s="2" t="s">
        <v>26</v>
      </c>
      <c r="F10" s="8"/>
      <c r="G10" s="8"/>
      <c r="H10" s="8"/>
      <c r="I10" s="8"/>
      <c r="J10" s="8"/>
      <c r="K10" s="8"/>
    </row>
    <row r="11" spans="1:11">
      <c r="A11" s="2" t="s">
        <v>13</v>
      </c>
      <c r="B11" s="2" t="s">
        <v>3</v>
      </c>
      <c r="C11" s="3" t="s">
        <v>27</v>
      </c>
      <c r="D11" s="9" t="s">
        <v>28</v>
      </c>
      <c r="E11" s="2" t="s">
        <v>21</v>
      </c>
      <c r="F11" s="8">
        <f t="shared" ref="F11:K11" si="0">F9*F10/100/1000</f>
        <v>0</v>
      </c>
      <c r="G11" s="8">
        <f t="shared" si="0"/>
        <v>0</v>
      </c>
      <c r="H11" s="8">
        <f t="shared" si="0"/>
        <v>0</v>
      </c>
      <c r="I11" s="8">
        <f t="shared" si="0"/>
        <v>0</v>
      </c>
      <c r="J11" s="8">
        <f t="shared" si="0"/>
        <v>0</v>
      </c>
      <c r="K11" s="8">
        <f t="shared" si="0"/>
        <v>0</v>
      </c>
    </row>
    <row r="12" spans="1:11" ht="33.75">
      <c r="A12" s="2" t="s">
        <v>13</v>
      </c>
      <c r="B12" s="2" t="s">
        <v>3</v>
      </c>
      <c r="C12" s="3" t="s">
        <v>29</v>
      </c>
      <c r="D12" s="9" t="s">
        <v>30</v>
      </c>
      <c r="E12" s="2" t="s">
        <v>21</v>
      </c>
      <c r="F12" s="8"/>
      <c r="G12" s="8"/>
      <c r="H12" s="8"/>
      <c r="I12" s="8"/>
      <c r="J12" s="8"/>
      <c r="K12" s="8"/>
    </row>
    <row r="13" spans="1:11" ht="56.25">
      <c r="A13" s="2"/>
      <c r="B13" s="2"/>
      <c r="C13" s="3" t="s">
        <v>31</v>
      </c>
      <c r="D13" s="4" t="s">
        <v>32</v>
      </c>
      <c r="E13" s="2"/>
      <c r="F13" s="8"/>
      <c r="G13" s="8"/>
      <c r="H13" s="8"/>
      <c r="I13" s="8"/>
      <c r="J13" s="8"/>
      <c r="K13" s="8"/>
    </row>
    <row r="14" spans="1:11">
      <c r="A14" s="2" t="s">
        <v>13</v>
      </c>
      <c r="B14" s="2" t="s">
        <v>3</v>
      </c>
      <c r="C14" s="3" t="s">
        <v>33</v>
      </c>
      <c r="D14" s="9" t="s">
        <v>20</v>
      </c>
      <c r="E14" s="2" t="s">
        <v>21</v>
      </c>
      <c r="F14" s="8"/>
      <c r="G14" s="8"/>
      <c r="H14" s="8"/>
      <c r="I14" s="8"/>
      <c r="J14" s="8"/>
      <c r="K14" s="8"/>
    </row>
    <row r="15" spans="1:11">
      <c r="A15" s="2" t="s">
        <v>13</v>
      </c>
      <c r="B15" s="2" t="s">
        <v>3</v>
      </c>
      <c r="C15" s="3" t="s">
        <v>34</v>
      </c>
      <c r="D15" s="10" t="s">
        <v>74</v>
      </c>
      <c r="E15" s="2" t="s">
        <v>75</v>
      </c>
      <c r="F15" s="8">
        <v>170056</v>
      </c>
      <c r="G15" s="8">
        <v>175006</v>
      </c>
      <c r="H15" s="8">
        <v>178005</v>
      </c>
      <c r="I15" s="8">
        <v>179200</v>
      </c>
      <c r="J15" s="8">
        <v>180035</v>
      </c>
      <c r="K15" s="8">
        <v>180035</v>
      </c>
    </row>
    <row r="16" spans="1:11">
      <c r="A16" s="2" t="s">
        <v>13</v>
      </c>
      <c r="B16" s="2" t="s">
        <v>3</v>
      </c>
      <c r="C16" s="3" t="s">
        <v>35</v>
      </c>
      <c r="D16" s="9" t="s">
        <v>25</v>
      </c>
      <c r="E16" s="2" t="s">
        <v>26</v>
      </c>
      <c r="F16" s="8">
        <v>0.3</v>
      </c>
      <c r="G16" s="8">
        <v>0.3</v>
      </c>
      <c r="H16" s="8">
        <v>0.3</v>
      </c>
      <c r="I16" s="8">
        <v>0.3</v>
      </c>
      <c r="J16" s="8">
        <v>0.3</v>
      </c>
      <c r="K16" s="8">
        <v>0.3</v>
      </c>
    </row>
    <row r="17" spans="1:11">
      <c r="A17" s="2" t="s">
        <v>13</v>
      </c>
      <c r="B17" s="2" t="s">
        <v>3</v>
      </c>
      <c r="C17" s="3" t="s">
        <v>36</v>
      </c>
      <c r="D17" s="9" t="s">
        <v>37</v>
      </c>
      <c r="E17" s="2" t="s">
        <v>21</v>
      </c>
      <c r="F17" s="8">
        <v>510170</v>
      </c>
      <c r="G17" s="8">
        <v>525020</v>
      </c>
      <c r="H17" s="8">
        <v>534020</v>
      </c>
      <c r="I17" s="8">
        <v>537600</v>
      </c>
      <c r="J17" s="8">
        <v>540110</v>
      </c>
      <c r="K17" s="8">
        <v>540110</v>
      </c>
    </row>
    <row r="18" spans="1:11" ht="33.75">
      <c r="A18" s="2" t="s">
        <v>13</v>
      </c>
      <c r="B18" s="2" t="s">
        <v>3</v>
      </c>
      <c r="C18" s="3" t="s">
        <v>38</v>
      </c>
      <c r="D18" s="9" t="s">
        <v>39</v>
      </c>
      <c r="E18" s="2" t="s">
        <v>21</v>
      </c>
      <c r="F18" s="8">
        <v>390000</v>
      </c>
      <c r="G18" s="8">
        <v>395000</v>
      </c>
      <c r="H18" s="8">
        <v>402300</v>
      </c>
      <c r="I18" s="8">
        <v>409000</v>
      </c>
      <c r="J18" s="8">
        <v>412300</v>
      </c>
      <c r="K18" s="8">
        <v>412300</v>
      </c>
    </row>
    <row r="19" spans="1:11" ht="22.5">
      <c r="A19" s="2"/>
      <c r="B19" s="2"/>
      <c r="C19" s="3" t="s">
        <v>40</v>
      </c>
      <c r="D19" s="4" t="s">
        <v>41</v>
      </c>
      <c r="E19" s="2"/>
      <c r="F19" s="8"/>
      <c r="G19" s="8"/>
      <c r="H19" s="8"/>
      <c r="I19" s="8"/>
      <c r="J19" s="8"/>
      <c r="K19" s="8"/>
    </row>
    <row r="20" spans="1:11">
      <c r="A20" s="2" t="s">
        <v>13</v>
      </c>
      <c r="B20" s="2" t="s">
        <v>3</v>
      </c>
      <c r="C20" s="3" t="s">
        <v>42</v>
      </c>
      <c r="D20" s="9" t="s">
        <v>20</v>
      </c>
      <c r="E20" s="2" t="s">
        <v>75</v>
      </c>
      <c r="F20" s="8">
        <v>40501</v>
      </c>
      <c r="G20" s="8">
        <v>40582</v>
      </c>
      <c r="H20" s="8">
        <v>40663.17</v>
      </c>
      <c r="I20" s="8">
        <v>40744.49</v>
      </c>
      <c r="J20" s="8">
        <v>40825.980000000003</v>
      </c>
      <c r="K20" s="8">
        <v>40907.629999999997</v>
      </c>
    </row>
    <row r="21" spans="1:11" ht="22.5">
      <c r="A21" s="2" t="s">
        <v>13</v>
      </c>
      <c r="B21" s="2" t="s">
        <v>3</v>
      </c>
      <c r="C21" s="3" t="s">
        <v>43</v>
      </c>
      <c r="D21" s="10" t="s">
        <v>44</v>
      </c>
      <c r="E21" s="2" t="s">
        <v>75</v>
      </c>
      <c r="F21" s="8">
        <v>40501</v>
      </c>
      <c r="G21" s="8">
        <v>40582</v>
      </c>
      <c r="H21" s="8">
        <v>40663.17</v>
      </c>
      <c r="I21" s="8">
        <v>40744.49</v>
      </c>
      <c r="J21" s="8">
        <v>40825.980000000003</v>
      </c>
      <c r="K21" s="8">
        <v>40907.629999999997</v>
      </c>
    </row>
    <row r="22" spans="1:11">
      <c r="A22" s="2" t="s">
        <v>13</v>
      </c>
      <c r="B22" s="2" t="s">
        <v>3</v>
      </c>
      <c r="C22" s="3" t="s">
        <v>45</v>
      </c>
      <c r="D22" s="9" t="s">
        <v>46</v>
      </c>
      <c r="E22" s="2" t="s">
        <v>26</v>
      </c>
      <c r="F22" s="8">
        <v>0.3</v>
      </c>
      <c r="G22" s="8">
        <v>0.3</v>
      </c>
      <c r="H22" s="8">
        <v>0.3</v>
      </c>
      <c r="I22" s="8">
        <v>0.3</v>
      </c>
      <c r="J22" s="8">
        <v>0.3</v>
      </c>
      <c r="K22" s="8">
        <v>0.3</v>
      </c>
    </row>
    <row r="23" spans="1:11">
      <c r="A23" s="2" t="s">
        <v>13</v>
      </c>
      <c r="B23" s="2" t="s">
        <v>3</v>
      </c>
      <c r="C23" s="3" t="s">
        <v>47</v>
      </c>
      <c r="D23" s="9" t="s">
        <v>28</v>
      </c>
      <c r="E23" s="2" t="s">
        <v>21</v>
      </c>
      <c r="F23" s="8">
        <v>121500</v>
      </c>
      <c r="G23" s="8">
        <v>121750</v>
      </c>
      <c r="H23" s="8">
        <v>121990</v>
      </c>
      <c r="I23" s="8">
        <v>122230</v>
      </c>
      <c r="J23" s="8">
        <v>125230</v>
      </c>
      <c r="K23" s="8">
        <v>12523</v>
      </c>
    </row>
    <row r="24" spans="1:11" ht="33.75">
      <c r="A24" s="2" t="s">
        <v>13</v>
      </c>
      <c r="B24" s="2" t="s">
        <v>3</v>
      </c>
      <c r="C24" s="3" t="s">
        <v>48</v>
      </c>
      <c r="D24" s="9" t="s">
        <v>39</v>
      </c>
      <c r="E24" s="2" t="s">
        <v>21</v>
      </c>
      <c r="F24" s="8">
        <v>115060</v>
      </c>
      <c r="G24" s="8">
        <v>100230</v>
      </c>
      <c r="H24" s="8">
        <v>100230</v>
      </c>
      <c r="I24" s="8">
        <v>100230</v>
      </c>
      <c r="J24" s="8">
        <v>100230</v>
      </c>
      <c r="K24" s="8">
        <v>100230</v>
      </c>
    </row>
    <row r="25" spans="1:11">
      <c r="A25" s="2"/>
      <c r="B25" s="2"/>
      <c r="C25" s="3" t="s">
        <v>49</v>
      </c>
      <c r="D25" s="4" t="s">
        <v>50</v>
      </c>
      <c r="E25" s="2"/>
      <c r="F25" s="8"/>
      <c r="G25" s="8"/>
      <c r="H25" s="8"/>
      <c r="I25" s="8"/>
      <c r="J25" s="8"/>
      <c r="K25" s="8"/>
    </row>
    <row r="26" spans="1:11">
      <c r="A26" s="2" t="s">
        <v>13</v>
      </c>
      <c r="B26" s="2" t="s">
        <v>3</v>
      </c>
      <c r="C26" s="3" t="s">
        <v>51</v>
      </c>
      <c r="D26" s="9" t="s">
        <v>20</v>
      </c>
      <c r="E26" s="2" t="s">
        <v>21</v>
      </c>
      <c r="F26" s="8"/>
      <c r="G26" s="8"/>
      <c r="H26" s="8"/>
      <c r="I26" s="8"/>
      <c r="J26" s="8"/>
      <c r="K26" s="8"/>
    </row>
    <row r="27" spans="1:11" ht="22.5">
      <c r="A27" s="2" t="s">
        <v>13</v>
      </c>
      <c r="B27" s="2" t="s">
        <v>3</v>
      </c>
      <c r="C27" s="3" t="s">
        <v>52</v>
      </c>
      <c r="D27" s="10" t="s">
        <v>44</v>
      </c>
      <c r="E27" s="2" t="s">
        <v>75</v>
      </c>
      <c r="F27" s="8">
        <v>350000</v>
      </c>
      <c r="G27" s="8">
        <v>428350</v>
      </c>
      <c r="H27" s="8">
        <v>430491.75</v>
      </c>
      <c r="I27" s="8">
        <v>432644.21</v>
      </c>
      <c r="J27" s="8">
        <v>434807.43</v>
      </c>
      <c r="K27" s="8">
        <v>436981.47</v>
      </c>
    </row>
    <row r="28" spans="1:11">
      <c r="A28" s="2" t="s">
        <v>13</v>
      </c>
      <c r="B28" s="2" t="s">
        <v>3</v>
      </c>
      <c r="C28" s="3" t="s">
        <v>53</v>
      </c>
      <c r="D28" s="9" t="s">
        <v>46</v>
      </c>
      <c r="E28" s="2" t="s">
        <v>26</v>
      </c>
      <c r="F28" s="8">
        <v>1.5</v>
      </c>
      <c r="G28" s="8">
        <v>1.5</v>
      </c>
      <c r="H28" s="8">
        <v>1.5</v>
      </c>
      <c r="I28" s="8">
        <v>1.5</v>
      </c>
      <c r="J28" s="8">
        <v>1.5</v>
      </c>
      <c r="K28" s="8">
        <v>1.5</v>
      </c>
    </row>
    <row r="29" spans="1:11">
      <c r="A29" s="2" t="s">
        <v>13</v>
      </c>
      <c r="B29" s="2" t="s">
        <v>3</v>
      </c>
      <c r="C29" s="3" t="s">
        <v>54</v>
      </c>
      <c r="D29" s="9" t="s">
        <v>28</v>
      </c>
      <c r="E29" s="2" t="s">
        <v>21</v>
      </c>
      <c r="F29" s="8">
        <v>5250000</v>
      </c>
      <c r="G29" s="8">
        <v>6425250</v>
      </c>
      <c r="H29" s="8">
        <v>6457380</v>
      </c>
      <c r="I29" s="8">
        <v>6489660</v>
      </c>
      <c r="J29" s="8">
        <v>6522110</v>
      </c>
      <c r="K29" s="8">
        <v>6554720</v>
      </c>
    </row>
    <row r="30" spans="1:11" ht="33.75">
      <c r="A30" s="2" t="s">
        <v>13</v>
      </c>
      <c r="B30" s="2" t="s">
        <v>3</v>
      </c>
      <c r="C30" s="3" t="s">
        <v>55</v>
      </c>
      <c r="D30" s="9" t="s">
        <v>39</v>
      </c>
      <c r="E30" s="2" t="s">
        <v>21</v>
      </c>
      <c r="F30" s="8">
        <v>4665630</v>
      </c>
      <c r="G30" s="8">
        <v>7267120.0300000003</v>
      </c>
      <c r="H30" s="8">
        <v>7631232.6399999997</v>
      </c>
      <c r="I30" s="8">
        <v>7092130</v>
      </c>
      <c r="J30" s="8">
        <v>7113410</v>
      </c>
      <c r="K30" s="8">
        <v>7134750</v>
      </c>
    </row>
    <row r="31" spans="1:11">
      <c r="A31" s="2" t="s">
        <v>13</v>
      </c>
      <c r="B31" s="2" t="s">
        <v>3</v>
      </c>
      <c r="C31" s="3" t="s">
        <v>56</v>
      </c>
      <c r="D31" s="4" t="s">
        <v>57</v>
      </c>
      <c r="E31" s="2" t="s">
        <v>21</v>
      </c>
      <c r="F31" s="8">
        <f t="shared" ref="F31:K31" si="1">F12+F18+F24+F30</f>
        <v>5170690</v>
      </c>
      <c r="G31" s="8">
        <f t="shared" si="1"/>
        <v>7762350.0300000003</v>
      </c>
      <c r="H31" s="8">
        <f t="shared" si="1"/>
        <v>8133762.6399999997</v>
      </c>
      <c r="I31" s="8">
        <v>8570261.6999999993</v>
      </c>
      <c r="J31" s="8">
        <v>8973064</v>
      </c>
      <c r="K31" s="8">
        <v>9367878.8200000003</v>
      </c>
    </row>
    <row r="32" spans="1:11">
      <c r="A32" s="2"/>
      <c r="B32" s="2"/>
      <c r="C32" s="3" t="s">
        <v>58</v>
      </c>
      <c r="D32" s="4" t="s">
        <v>59</v>
      </c>
      <c r="E32" s="2"/>
      <c r="F32" s="8"/>
      <c r="G32" s="8"/>
      <c r="H32" s="8"/>
      <c r="I32" s="8"/>
      <c r="J32" s="8"/>
      <c r="K32" s="8"/>
    </row>
    <row r="33" spans="1:11">
      <c r="A33" s="2" t="s">
        <v>13</v>
      </c>
      <c r="B33" s="2" t="s">
        <v>3</v>
      </c>
      <c r="C33" s="3" t="s">
        <v>60</v>
      </c>
      <c r="D33" s="9" t="s">
        <v>61</v>
      </c>
      <c r="E33" s="2" t="s">
        <v>26</v>
      </c>
      <c r="F33" s="8">
        <v>100</v>
      </c>
      <c r="G33" s="8">
        <v>100</v>
      </c>
      <c r="H33" s="8">
        <v>100</v>
      </c>
      <c r="I33" s="8">
        <v>100</v>
      </c>
      <c r="J33" s="8">
        <v>100</v>
      </c>
      <c r="K33" s="8">
        <v>100</v>
      </c>
    </row>
    <row r="34" spans="1:11">
      <c r="A34" s="2" t="s">
        <v>13</v>
      </c>
      <c r="B34" s="2" t="s">
        <v>3</v>
      </c>
      <c r="C34" s="3" t="s">
        <v>62</v>
      </c>
      <c r="D34" s="4" t="s">
        <v>63</v>
      </c>
      <c r="E34" s="2" t="s">
        <v>21</v>
      </c>
      <c r="F34" s="8">
        <f t="shared" ref="F34:K34" si="2">F35</f>
        <v>5170690</v>
      </c>
      <c r="G34" s="8">
        <f t="shared" si="2"/>
        <v>7762350.0300000003</v>
      </c>
      <c r="H34" s="8">
        <f t="shared" si="2"/>
        <v>8133762.6399999997</v>
      </c>
      <c r="I34" s="8">
        <f t="shared" si="2"/>
        <v>8570261.6999999993</v>
      </c>
      <c r="J34" s="8">
        <v>8973064</v>
      </c>
      <c r="K34" s="8">
        <f t="shared" si="2"/>
        <v>9367878.8200000003</v>
      </c>
    </row>
    <row r="35" spans="1:11">
      <c r="A35" s="2" t="s">
        <v>13</v>
      </c>
      <c r="B35" s="2" t="s">
        <v>3</v>
      </c>
      <c r="C35" s="3" t="s">
        <v>64</v>
      </c>
      <c r="D35" s="9" t="s">
        <v>61</v>
      </c>
      <c r="E35" s="2" t="s">
        <v>21</v>
      </c>
      <c r="F35" s="8">
        <f t="shared" ref="F35:K35" si="3">F31*F33/100</f>
        <v>5170690</v>
      </c>
      <c r="G35" s="8">
        <f t="shared" si="3"/>
        <v>7762350.0300000003</v>
      </c>
      <c r="H35" s="8">
        <f t="shared" si="3"/>
        <v>8133762.6399999997</v>
      </c>
      <c r="I35" s="8">
        <f t="shared" si="3"/>
        <v>8570261.6999999993</v>
      </c>
      <c r="J35" s="8">
        <f t="shared" si="3"/>
        <v>8973064</v>
      </c>
      <c r="K35" s="8">
        <f t="shared" si="3"/>
        <v>9367878.8200000003</v>
      </c>
    </row>
    <row r="36" spans="1:11">
      <c r="A36" s="2" t="s">
        <v>13</v>
      </c>
      <c r="B36" s="2" t="s">
        <v>3</v>
      </c>
      <c r="C36" s="3" t="s">
        <v>65</v>
      </c>
      <c r="D36" s="4" t="s">
        <v>66</v>
      </c>
      <c r="E36" s="2" t="s">
        <v>21</v>
      </c>
      <c r="F36" s="8">
        <f t="shared" ref="F36:K36" si="4">F37</f>
        <v>0</v>
      </c>
      <c r="G36" s="8">
        <f t="shared" si="4"/>
        <v>-217345.8</v>
      </c>
      <c r="H36" s="8">
        <f t="shared" si="4"/>
        <v>-363392.03</v>
      </c>
      <c r="I36" s="8">
        <f t="shared" si="4"/>
        <v>-382314.98</v>
      </c>
      <c r="J36" s="8">
        <f t="shared" si="4"/>
        <v>-421734.00799999997</v>
      </c>
      <c r="K36" s="8">
        <f t="shared" si="4"/>
        <v>-412186.66807999997</v>
      </c>
    </row>
    <row r="37" spans="1:11">
      <c r="A37" s="2" t="s">
        <v>13</v>
      </c>
      <c r="B37" s="2" t="s">
        <v>3</v>
      </c>
      <c r="C37" s="3" t="s">
        <v>67</v>
      </c>
      <c r="D37" s="9" t="s">
        <v>61</v>
      </c>
      <c r="E37" s="2" t="s">
        <v>21</v>
      </c>
      <c r="F37" s="8"/>
      <c r="G37" s="8">
        <v>-217345.8</v>
      </c>
      <c r="H37" s="8">
        <v>-363392.03</v>
      </c>
      <c r="I37" s="8">
        <v>-382314.98</v>
      </c>
      <c r="J37" s="8">
        <f>-J35*0.047</f>
        <v>-421734.00799999997</v>
      </c>
      <c r="K37" s="8">
        <f>-K35*0.044</f>
        <v>-412186.66807999997</v>
      </c>
    </row>
    <row r="38" spans="1:11">
      <c r="A38" s="2" t="s">
        <v>13</v>
      </c>
      <c r="B38" s="2" t="s">
        <v>3</v>
      </c>
      <c r="C38" s="3" t="s">
        <v>68</v>
      </c>
      <c r="D38" s="4" t="s">
        <v>69</v>
      </c>
      <c r="E38" s="2" t="s">
        <v>21</v>
      </c>
      <c r="F38" s="8">
        <f t="shared" ref="F38:K38" si="5">F39</f>
        <v>5170690</v>
      </c>
      <c r="G38" s="8">
        <f t="shared" si="5"/>
        <v>7545004.2300000004</v>
      </c>
      <c r="H38" s="8">
        <f t="shared" si="5"/>
        <v>7770370.6099999994</v>
      </c>
      <c r="I38" s="8">
        <f t="shared" si="5"/>
        <v>8187946.7199999988</v>
      </c>
      <c r="J38" s="8">
        <f t="shared" si="5"/>
        <v>8551329.9920000006</v>
      </c>
      <c r="K38" s="8">
        <f t="shared" si="5"/>
        <v>8955692.1519200001</v>
      </c>
    </row>
    <row r="39" spans="1:11">
      <c r="A39" s="2" t="s">
        <v>13</v>
      </c>
      <c r="B39" s="2" t="s">
        <v>3</v>
      </c>
      <c r="C39" s="3" t="s">
        <v>70</v>
      </c>
      <c r="D39" s="9" t="s">
        <v>61</v>
      </c>
      <c r="E39" s="2" t="s">
        <v>21</v>
      </c>
      <c r="F39" s="8">
        <f t="shared" ref="F39:K39" si="6">F35+F37</f>
        <v>5170690</v>
      </c>
      <c r="G39" s="8">
        <f t="shared" si="6"/>
        <v>7545004.2300000004</v>
      </c>
      <c r="H39" s="8">
        <f t="shared" si="6"/>
        <v>7770370.6099999994</v>
      </c>
      <c r="I39" s="8">
        <f t="shared" si="6"/>
        <v>8187946.7199999988</v>
      </c>
      <c r="J39" s="8">
        <f t="shared" si="6"/>
        <v>8551329.9920000006</v>
      </c>
      <c r="K39" s="8">
        <f t="shared" si="6"/>
        <v>8955692.1519200001</v>
      </c>
    </row>
    <row r="40" spans="1:11">
      <c r="A40" s="2"/>
      <c r="B40" s="2"/>
      <c r="C40" s="3"/>
      <c r="D40" s="4"/>
      <c r="E40" s="2"/>
      <c r="F40" s="8"/>
      <c r="G40" s="8"/>
      <c r="H40" s="8"/>
      <c r="I40" s="8"/>
      <c r="J40" s="8"/>
      <c r="K40" s="8"/>
    </row>
    <row r="42" spans="1:11">
      <c r="A42" s="11" t="s">
        <v>71</v>
      </c>
    </row>
    <row r="43" spans="1:11">
      <c r="A43" s="11" t="s">
        <v>72</v>
      </c>
    </row>
    <row r="46" spans="1:11">
      <c r="A46" s="16" t="s">
        <v>73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Алёна</cp:lastModifiedBy>
  <dcterms:created xsi:type="dcterms:W3CDTF">2014-09-29T03:49:27Z</dcterms:created>
  <dcterms:modified xsi:type="dcterms:W3CDTF">2014-11-09T05:18:37Z</dcterms:modified>
</cp:coreProperties>
</file>